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lisa\Documents\2021\1. PROCEDIMENTOS CONCURSAIS\Ajuste Direto - Muros e Valetas - Algoso e Vimioso\"/>
    </mc:Choice>
  </mc:AlternateContent>
  <xr:revisionPtr revIDLastSave="0" documentId="13_ncr:1_{6C07566B-F284-412D-A495-A3E85644CFC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olha1" sheetId="1" r:id="rId1"/>
  </sheets>
  <definedNames>
    <definedName name="_xlnm.Print_Area" localSheetId="0">Folha1!$C$1:$I$37</definedName>
    <definedName name="_xlnm.Print_Titles" localSheetId="0">Folha1!$3:$3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I28" i="1"/>
  <c r="I24" i="1"/>
  <c r="I19" i="1"/>
  <c r="I15" i="1"/>
  <c r="I12" i="1"/>
  <c r="I10" i="1"/>
  <c r="I4" i="1"/>
  <c r="F33" i="1"/>
  <c r="F31" i="1"/>
  <c r="H31" i="1"/>
  <c r="F30" i="1"/>
  <c r="H30" i="1" s="1"/>
  <c r="F27" i="1"/>
  <c r="F25" i="1"/>
  <c r="H25" i="1" s="1"/>
  <c r="F21" i="1"/>
  <c r="F20" i="1"/>
  <c r="H22" i="1"/>
  <c r="F16" i="1"/>
  <c r="H16" i="1" s="1"/>
  <c r="H14" i="1"/>
  <c r="H18" i="1"/>
  <c r="H23" i="1"/>
  <c r="H26" i="1"/>
  <c r="H27" i="1"/>
  <c r="H29" i="1"/>
  <c r="H32" i="1"/>
  <c r="H33" i="1"/>
  <c r="H13" i="1"/>
  <c r="H11" i="1"/>
  <c r="I34" i="1" l="1"/>
  <c r="F17" i="1"/>
  <c r="H17" i="1" s="1"/>
  <c r="H21" i="1"/>
  <c r="H20" i="1"/>
  <c r="H6" i="1" l="1"/>
  <c r="H7" i="1"/>
  <c r="H8" i="1"/>
  <c r="H9" i="1"/>
  <c r="H5" i="1" l="1"/>
</calcChain>
</file>

<file path=xl/sharedStrings.xml><?xml version="1.0" encoding="utf-8"?>
<sst xmlns="http://schemas.openxmlformats.org/spreadsheetml/2006/main" count="87" uniqueCount="68">
  <si>
    <t>ESTALEIRO</t>
  </si>
  <si>
    <t>1.1</t>
  </si>
  <si>
    <t>1.2</t>
  </si>
  <si>
    <t>1.3</t>
  </si>
  <si>
    <t>TOTAL</t>
  </si>
  <si>
    <t>2.1</t>
  </si>
  <si>
    <t>3.1</t>
  </si>
  <si>
    <t>m2</t>
  </si>
  <si>
    <t>Elaboração e implementação do Plano de Segurança e Saúde em obra</t>
  </si>
  <si>
    <t>UN</t>
  </si>
  <si>
    <t>ITEM</t>
  </si>
  <si>
    <t>DESCRIÇÃO</t>
  </si>
  <si>
    <t>QUANT.</t>
  </si>
  <si>
    <t>PR. UNITÁRIO</t>
  </si>
  <si>
    <t>PR. TOTAL</t>
  </si>
  <si>
    <t>un</t>
  </si>
  <si>
    <t>TOTAL CAP.</t>
  </si>
  <si>
    <t>1.4</t>
  </si>
  <si>
    <t>1.5</t>
  </si>
  <si>
    <t>Os preços unitários constantes da estimativa orçamental resultaram da análise de preços de referência e de valores aplicados em trabalhos de outras empreitadas de índole semelhante.</t>
  </si>
  <si>
    <t>Montagem do estaleiro, incluindo todos os trabalhos de preparação do terreno e instalação de equipamentos</t>
  </si>
  <si>
    <t>Desmontagem do estaleiro, incluindo a remoção de equipamentos e a limpeza e devolução ao estado original do local onde os mesmos estiveram instalados</t>
  </si>
  <si>
    <t>ml</t>
  </si>
  <si>
    <t>Realização dos trabalhos de limpeza e higienização final da zona de intervenção, consistindo na remoção de detritos, aspiração mecânica, lavagem com água e outros produtos de limpeza adequados, recomendados pelos fabricantes dos equipamentos instalados e materiais de revestimento aplicados, correspondendo à fase final da entrega das instalações.</t>
  </si>
  <si>
    <t>Implementação do Plano de Resíduos em obra, de forma a cumprir legislação em vigor</t>
  </si>
  <si>
    <t xml:space="preserve">MAPA DE QUANTIDADES E ESTIMATIVA ORÇAMENTAL </t>
  </si>
  <si>
    <t>NOTAS PRELIMINARES:
A - Não constitui, este documento, uma descrição exaustiva das condições em que os trabalhos e fornecimentos deverão ser executados, deverá ser lido obrigatoriamente em conjunto com as peças escritas e desenhadas constituíntes deste projeto. Todos os trabalhos e equipamentos devem estar de acordo com o estipulado nas Memórias Descritivas e Peças Desenhadas. Os artigos seguintes incluem o fornecimento e montagem dos respetivos materiais bem como todos os acessórios e trabalhos necessários à boa execução e colocação em serviço dos mesmos, segundo as normas e regulamento aplicáveis.
B - Todas as referências a marcas ou modelos de materiais ou equipamentos, constantes na descrição dos trabalhos do presente orçamento, são meramente indicativas da espécie dos materiais ou equipamentos a aplicar, podendo sempre ser considerado outras marcas ou modelos equivalentes.
C - Consideram-se incluidos nos preços unitários todos e quaisquer trabalhos preliminares e preparatórios, materiais, acessórios, equipamentos, ou outro, a aplicar, instalar ou executar desde que conste nas fichas técnicas do material, sejam indicadas pelo seu fabricante, representante legal ou regras da arte assim o exija, assim como todos os trabalhos de limpeza, remoção e transporte a vazadouro licenciado legal e autorizado do RCD e eventuais taxas por vazadouro.
D - Deverá o Adjudicatário verificar no local as condições de execução da obra, aferindo as reais necessidades e condicionantes existentes para o correto desenvolvimento desta, salvaguardando todos os requisitos e características de segurança.</t>
  </si>
  <si>
    <t>3.2</t>
  </si>
  <si>
    <t>m3</t>
  </si>
  <si>
    <t>Fornecimento e aplicação de betão de regularização e limpeza do tipo C12/15, em fundações, incluindo todos os trabalhos necessários ao seu perfeito acabamento.</t>
  </si>
  <si>
    <t>Execução de reboco em argamassa de cimento e areia, com acabamento areado fino, inlcuindo todos os trabalhos e acessórios necessários ao seu perfeito acabamento.</t>
  </si>
  <si>
    <t>5.1</t>
  </si>
  <si>
    <t>5.2</t>
  </si>
  <si>
    <t>5.3</t>
  </si>
  <si>
    <t>5.4</t>
  </si>
  <si>
    <t>4.1</t>
  </si>
  <si>
    <t>4.2</t>
  </si>
  <si>
    <t>4.3</t>
  </si>
  <si>
    <t>MURO DA ESCADARIA DO LARGO DA MISERICÓRDIA</t>
  </si>
  <si>
    <t>Execução de muro em pedra de granito, com as pedras existentes, incluindo cravamento e juntas preenchidas com betão fresco B20 e demais trabalhos necessários ao seu perfeito acabamento.</t>
  </si>
  <si>
    <t>MURO RUA D. ANTÓNIO RIBEIRO</t>
  </si>
  <si>
    <t>Demolição/desmontagem do muro de suporte existente em pedra de granito, com uma altura média de 2,50 m, para posterior reaproveitamento da pedra na reconstrução do muro.</t>
  </si>
  <si>
    <t>MURO NO TARDOZ DO LAR DE S. JOSÉ</t>
  </si>
  <si>
    <t>Escavação em terreno de qualquer natureza, incluindo rocha, bem como corte dos pavimentos betuminosos a disco para a implantação de estrutura de ancoragem do muro, incluindo o transporte dos produtos sobrantes a vazadouro.</t>
  </si>
  <si>
    <t>Fornecimento e aplicação de Betão da classe C25/30, incluindo cofragem e descofragem, armaduras de aço da classe A400, carga, transporte, vibração, compactação, cura, hidrófugo quando necessário, escoramentos e todos os trabalhos necessários para a execução de vigas de ancoragem.</t>
  </si>
  <si>
    <t>Fornecimento e aplicação de perfil metálico HEB300 com 8m e quatro parafusos roscados com 8m e pernos respetivos para criação de estrutura de ancoragem do muro de suporte.</t>
  </si>
  <si>
    <t>vg</t>
  </si>
  <si>
    <t>Demolição do muro de suporte existente em betão, com uma altura média de 0,50 m, incluindo o transporte dos produtos sobrantes a vazadouro.</t>
  </si>
  <si>
    <t>Fornecimento e aplicação de Betão da classe C25/30, incluindo cofragem e descofragem, armaduras de aço da classe A400, carga, transporte, vibração, compactação, cura, hidrófugo quando necessário, escoramentos e todos os trabalhos necessários para a execução de muro de suporte ancorado à estrutura do muro existente.</t>
  </si>
  <si>
    <t>Desmontagem de sumidouro e seu assentamento 2 metros a montante do local inicial incluindo prolongamento necessário da tubagem.</t>
  </si>
  <si>
    <t>Assentamento de calçada a cubo de granito cinza 11*11*11cm em remates contra o muro.</t>
  </si>
  <si>
    <t>MURO NO TARDOZ DO BAIRRO CASIMIRO PIRES</t>
  </si>
  <si>
    <t>MURO NA RUA DA MALHADA</t>
  </si>
  <si>
    <t>6.1</t>
  </si>
  <si>
    <t>Demolição do muro de suporte existente, bem como do passeio confinante, com uma altura média de 3,00 m, incluindo escavação para reconstrução do muro, incluindo o transporte dos produtos sobrantes a vazadouro.</t>
  </si>
  <si>
    <t>6.2</t>
  </si>
  <si>
    <t>Execução de muro em Betão ciclópico, realizado com betão C16/20 (X0(P); D25; S3; Cl 1,0) fabricado em central e betonagem desde camião (60% de volume) e rachão de tamanho máximo 25 cm (40% de volume), para formação de muro de contenção H&lt;3 m.</t>
  </si>
  <si>
    <t>6.3</t>
  </si>
  <si>
    <t>Reposição dos pavimentos em mosaico hidraulico igual ao existente.</t>
  </si>
  <si>
    <t>MURO EM ALGOSO</t>
  </si>
  <si>
    <t>7.1</t>
  </si>
  <si>
    <t>Demolição da parede existente em pedra de xisto/granito, incluindo o transporte dos produtos sobrantes a vazadouro.</t>
  </si>
  <si>
    <t>7.2</t>
  </si>
  <si>
    <t>Fornecimento e aplicação de Betão da classe C25/30, incluindo cofragem e descofragem, armaduras de aço da classe A400, carga, transporte, vibração, compactação, cura, hidrófugo quando necessário, escoramentos e todos os trabalhos necessários para a execução de sapatas de muros de betão.</t>
  </si>
  <si>
    <t>7.3</t>
  </si>
  <si>
    <t>7.4</t>
  </si>
  <si>
    <t xml:space="preserve">Execução de muro de 2,3 m de altura e de 20 cm de espessura de alvenaria, de bloco vazado de betão, 50x20x20 cm, para revestir, com juntas horizontais e verticais de 10 mm de espessura, junta refundada, assente com argamassa de cimento confeccionada em obra, com 250 kg/m³ de cimento, cor cinzento, dosificação 1:6, fornecida em sacos, com pilares separados 2,5 m entre si e viga de coroamento de betão C25/30 (XC1(P); D12; S3; Cl 0,4) fabricado em central, com armadura de aço A400 NR. Montagem e desmontagem de sistema de cofragem formado por: superfície cofrante de tábuas de madeira maciça, amortizáveis em 5 utilizações e estrutura suporte vertical de escoras de madeira maciça, amortizáveis em 10 utilizações. O preço não inclui o revestimento.
 </t>
  </si>
  <si>
    <t>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</si>
</sst>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 &quot;#,##0.00&quot; &quot;[$€-401]&quot; &quot;;&quot;-&quot;#,##0.00&quot; &quot;[$€-401]&quot; &quot;;&quot; -&quot;00&quot; &quot;[$€-401]&quot; 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name val="Verdana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44" fontId="1" fillId="3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44" fontId="1" fillId="2" borderId="1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/>
    <xf numFmtId="44" fontId="0" fillId="0" borderId="0" xfId="0" applyNumberFormat="1" applyFont="1"/>
    <xf numFmtId="2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wrapText="1"/>
    </xf>
    <xf numFmtId="0" fontId="0" fillId="0" borderId="1" xfId="0" applyFont="1" applyFill="1" applyBorder="1" applyAlignment="1">
      <alignment horizontal="center"/>
    </xf>
    <xf numFmtId="44" fontId="0" fillId="0" borderId="1" xfId="1" applyFont="1" applyFill="1" applyBorder="1" applyAlignment="1">
      <alignment horizontal="right"/>
    </xf>
    <xf numFmtId="0" fontId="0" fillId="0" borderId="1" xfId="0" applyFont="1" applyFill="1" applyBorder="1" applyAlignment="1">
      <alignment horizontal="justify" vertical="top" wrapText="1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justify" vertical="top" wrapText="1"/>
    </xf>
    <xf numFmtId="0" fontId="0" fillId="5" borderId="1" xfId="0" applyFon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center"/>
    </xf>
    <xf numFmtId="44" fontId="0" fillId="5" borderId="1" xfId="1" applyFont="1" applyFill="1" applyBorder="1" applyAlignment="1">
      <alignment horizontal="right"/>
    </xf>
    <xf numFmtId="44" fontId="0" fillId="5" borderId="2" xfId="0" applyNumberFormat="1" applyFont="1" applyFill="1" applyBorder="1"/>
    <xf numFmtId="44" fontId="0" fillId="5" borderId="1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</cellXfs>
  <cellStyles count="3">
    <cellStyle name="Euro" xfId="2" xr:uid="{00000000-0005-0000-0000-000000000000}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2"/>
  <sheetViews>
    <sheetView tabSelected="1" view="pageBreakPreview" zoomScaleNormal="100" zoomScaleSheetLayoutView="100" workbookViewId="0">
      <selection activeCell="A2" sqref="A2:XFD2"/>
    </sheetView>
  </sheetViews>
  <sheetFormatPr defaultRowHeight="15" x14ac:dyDescent="0.25"/>
  <cols>
    <col min="1" max="1" width="3.7109375" style="13" customWidth="1"/>
    <col min="2" max="2" width="5.140625" style="12" customWidth="1"/>
    <col min="3" max="3" width="9.140625" style="16" customWidth="1"/>
    <col min="4" max="4" width="48.7109375" style="13" customWidth="1"/>
    <col min="5" max="5" width="7.85546875" style="17" customWidth="1"/>
    <col min="6" max="6" width="12.140625" style="17" customWidth="1"/>
    <col min="7" max="7" width="13.5703125" style="18" customWidth="1"/>
    <col min="8" max="8" width="13.140625" style="18" customWidth="1"/>
    <col min="9" max="9" width="14.5703125" style="13" customWidth="1"/>
    <col min="10" max="10" width="24.85546875" style="13" customWidth="1"/>
    <col min="11" max="16384" width="9.140625" style="13"/>
  </cols>
  <sheetData>
    <row r="1" spans="2:9" x14ac:dyDescent="0.25">
      <c r="C1" s="44" t="s">
        <v>25</v>
      </c>
      <c r="D1" s="45"/>
      <c r="E1" s="45"/>
      <c r="F1" s="45"/>
      <c r="G1" s="45"/>
      <c r="H1" s="45"/>
      <c r="I1" s="46"/>
    </row>
    <row r="2" spans="2:9" ht="198.75" hidden="1" customHeight="1" x14ac:dyDescent="0.25">
      <c r="C2" s="43" t="s">
        <v>26</v>
      </c>
      <c r="D2" s="43"/>
      <c r="E2" s="43"/>
      <c r="F2" s="43"/>
      <c r="G2" s="43"/>
      <c r="H2" s="43"/>
      <c r="I2" s="43"/>
    </row>
    <row r="3" spans="2:9" ht="19.5" customHeight="1" x14ac:dyDescent="0.25">
      <c r="B3" s="14"/>
      <c r="C3" s="1" t="s">
        <v>10</v>
      </c>
      <c r="D3" s="2" t="s">
        <v>11</v>
      </c>
      <c r="E3" s="7" t="s">
        <v>9</v>
      </c>
      <c r="F3" s="7" t="s">
        <v>12</v>
      </c>
      <c r="G3" s="7" t="s">
        <v>13</v>
      </c>
      <c r="H3" s="7" t="s">
        <v>14</v>
      </c>
      <c r="I3" s="1" t="s">
        <v>16</v>
      </c>
    </row>
    <row r="4" spans="2:9" x14ac:dyDescent="0.25">
      <c r="B4" s="14"/>
      <c r="C4" s="3">
        <v>1</v>
      </c>
      <c r="D4" s="4" t="s">
        <v>0</v>
      </c>
      <c r="E4" s="8"/>
      <c r="F4" s="8"/>
      <c r="G4" s="10"/>
      <c r="H4" s="10"/>
      <c r="I4" s="5">
        <f>SUM(H5:H9)</f>
        <v>4000</v>
      </c>
    </row>
    <row r="5" spans="2:9" ht="45" x14ac:dyDescent="0.25">
      <c r="B5" s="14"/>
      <c r="C5" s="22" t="s">
        <v>1</v>
      </c>
      <c r="D5" s="23" t="s">
        <v>20</v>
      </c>
      <c r="E5" s="24" t="s">
        <v>15</v>
      </c>
      <c r="F5" s="21">
        <v>1</v>
      </c>
      <c r="G5" s="25">
        <v>2000</v>
      </c>
      <c r="H5" s="25">
        <f>IF(F5,F5*G5,"")</f>
        <v>2000</v>
      </c>
      <c r="I5" s="15"/>
    </row>
    <row r="6" spans="2:9" ht="30" x14ac:dyDescent="0.25">
      <c r="B6" s="14"/>
      <c r="C6" s="22" t="s">
        <v>2</v>
      </c>
      <c r="D6" s="23" t="s">
        <v>8</v>
      </c>
      <c r="E6" s="24" t="s">
        <v>15</v>
      </c>
      <c r="F6" s="21">
        <v>1</v>
      </c>
      <c r="G6" s="25">
        <v>500</v>
      </c>
      <c r="H6" s="25">
        <f t="shared" ref="H6:H11" si="0">IF(F6,F6*G6,"")</f>
        <v>500</v>
      </c>
      <c r="I6" s="15"/>
    </row>
    <row r="7" spans="2:9" ht="30" x14ac:dyDescent="0.25">
      <c r="B7" s="14"/>
      <c r="C7" s="22" t="s">
        <v>3</v>
      </c>
      <c r="D7" s="23" t="s">
        <v>24</v>
      </c>
      <c r="E7" s="24" t="s">
        <v>15</v>
      </c>
      <c r="F7" s="21">
        <v>1</v>
      </c>
      <c r="G7" s="25">
        <v>500</v>
      </c>
      <c r="H7" s="25">
        <f t="shared" si="0"/>
        <v>500</v>
      </c>
      <c r="I7" s="15"/>
    </row>
    <row r="8" spans="2:9" ht="47.25" customHeight="1" x14ac:dyDescent="0.25">
      <c r="B8" s="14"/>
      <c r="C8" s="22" t="s">
        <v>17</v>
      </c>
      <c r="D8" s="26" t="s">
        <v>21</v>
      </c>
      <c r="E8" s="24" t="s">
        <v>15</v>
      </c>
      <c r="F8" s="21">
        <v>1</v>
      </c>
      <c r="G8" s="25">
        <v>500</v>
      </c>
      <c r="H8" s="25">
        <f t="shared" si="0"/>
        <v>500</v>
      </c>
      <c r="I8" s="15"/>
    </row>
    <row r="9" spans="2:9" ht="120" x14ac:dyDescent="0.25">
      <c r="B9" s="14"/>
      <c r="C9" s="22" t="s">
        <v>18</v>
      </c>
      <c r="D9" s="26" t="s">
        <v>23</v>
      </c>
      <c r="E9" s="24" t="s">
        <v>15</v>
      </c>
      <c r="F9" s="21">
        <v>1</v>
      </c>
      <c r="G9" s="25">
        <v>500</v>
      </c>
      <c r="H9" s="25">
        <f t="shared" si="0"/>
        <v>500</v>
      </c>
      <c r="I9" s="15"/>
    </row>
    <row r="10" spans="2:9" x14ac:dyDescent="0.25">
      <c r="B10" s="14"/>
      <c r="C10" s="3">
        <v>2</v>
      </c>
      <c r="D10" s="4" t="s">
        <v>38</v>
      </c>
      <c r="E10" s="8"/>
      <c r="F10" s="8"/>
      <c r="G10" s="10"/>
      <c r="H10" s="10"/>
      <c r="I10" s="5">
        <f>SUM(H11)</f>
        <v>975</v>
      </c>
    </row>
    <row r="11" spans="2:9" ht="60" x14ac:dyDescent="0.25">
      <c r="B11" s="14"/>
      <c r="C11" s="27" t="s">
        <v>5</v>
      </c>
      <c r="D11" s="28" t="s">
        <v>39</v>
      </c>
      <c r="E11" s="29" t="s">
        <v>7</v>
      </c>
      <c r="F11" s="21">
        <v>3</v>
      </c>
      <c r="G11" s="25">
        <v>325</v>
      </c>
      <c r="H11" s="25">
        <f t="shared" si="0"/>
        <v>975</v>
      </c>
      <c r="I11" s="32"/>
    </row>
    <row r="12" spans="2:9" x14ac:dyDescent="0.25">
      <c r="B12" s="14"/>
      <c r="C12" s="3">
        <v>3</v>
      </c>
      <c r="D12" s="4" t="s">
        <v>40</v>
      </c>
      <c r="E12" s="8"/>
      <c r="F12" s="8"/>
      <c r="G12" s="8"/>
      <c r="H12" s="8"/>
      <c r="I12" s="5">
        <f>SUM(H13:H14)</f>
        <v>1775</v>
      </c>
    </row>
    <row r="13" spans="2:9" ht="60" x14ac:dyDescent="0.25">
      <c r="B13" s="14"/>
      <c r="C13" s="27" t="s">
        <v>6</v>
      </c>
      <c r="D13" s="28" t="s">
        <v>41</v>
      </c>
      <c r="E13" s="29" t="s">
        <v>22</v>
      </c>
      <c r="F13" s="21">
        <v>5</v>
      </c>
      <c r="G13" s="25">
        <v>30</v>
      </c>
      <c r="H13" s="33">
        <f>F13*G13</f>
        <v>150</v>
      </c>
      <c r="I13" s="32"/>
    </row>
    <row r="14" spans="2:9" ht="60" x14ac:dyDescent="0.25">
      <c r="B14" s="14"/>
      <c r="C14" s="27" t="s">
        <v>27</v>
      </c>
      <c r="D14" s="28" t="s">
        <v>39</v>
      </c>
      <c r="E14" s="29" t="s">
        <v>7</v>
      </c>
      <c r="F14" s="21">
        <v>5</v>
      </c>
      <c r="G14" s="25">
        <v>325</v>
      </c>
      <c r="H14" s="33">
        <f t="shared" ref="H14:H33" si="1">F14*G14</f>
        <v>1625</v>
      </c>
      <c r="I14" s="32"/>
    </row>
    <row r="15" spans="2:9" x14ac:dyDescent="0.25">
      <c r="B15" s="14"/>
      <c r="C15" s="3">
        <v>4</v>
      </c>
      <c r="D15" s="4" t="s">
        <v>42</v>
      </c>
      <c r="E15" s="8"/>
      <c r="F15" s="8"/>
      <c r="G15" s="8"/>
      <c r="H15" s="8"/>
      <c r="I15" s="5">
        <f>SUM(H16:H18)</f>
        <v>9016.7999999999993</v>
      </c>
    </row>
    <row r="16" spans="2:9" ht="75" x14ac:dyDescent="0.25">
      <c r="B16" s="14"/>
      <c r="C16" s="27" t="s">
        <v>35</v>
      </c>
      <c r="D16" s="28" t="s">
        <v>43</v>
      </c>
      <c r="E16" s="29" t="s">
        <v>28</v>
      </c>
      <c r="F16" s="21">
        <f>4*7*0.6*1.2+8*0.6*1.6</f>
        <v>27.84</v>
      </c>
      <c r="G16" s="25">
        <v>20</v>
      </c>
      <c r="H16" s="33">
        <f>F16*G16</f>
        <v>556.79999999999995</v>
      </c>
      <c r="I16" s="32"/>
    </row>
    <row r="17" spans="2:9" ht="90" x14ac:dyDescent="0.25">
      <c r="B17" s="14"/>
      <c r="C17" s="27" t="s">
        <v>36</v>
      </c>
      <c r="D17" s="28" t="s">
        <v>44</v>
      </c>
      <c r="E17" s="29" t="s">
        <v>28</v>
      </c>
      <c r="F17" s="21">
        <f>F16</f>
        <v>27.84</v>
      </c>
      <c r="G17" s="25">
        <v>250</v>
      </c>
      <c r="H17" s="33">
        <f t="shared" ref="H17" si="2">F17*G17</f>
        <v>6960</v>
      </c>
      <c r="I17" s="32"/>
    </row>
    <row r="18" spans="2:9" ht="60" x14ac:dyDescent="0.25">
      <c r="B18" s="14"/>
      <c r="C18" s="27" t="s">
        <v>37</v>
      </c>
      <c r="D18" s="28" t="s">
        <v>45</v>
      </c>
      <c r="E18" s="29" t="s">
        <v>46</v>
      </c>
      <c r="F18" s="21">
        <v>1</v>
      </c>
      <c r="G18" s="25">
        <v>1500</v>
      </c>
      <c r="H18" s="33">
        <f t="shared" si="1"/>
        <v>1500</v>
      </c>
      <c r="I18" s="32"/>
    </row>
    <row r="19" spans="2:9" x14ac:dyDescent="0.25">
      <c r="B19" s="14"/>
      <c r="C19" s="3">
        <v>5</v>
      </c>
      <c r="D19" s="4" t="s">
        <v>51</v>
      </c>
      <c r="E19" s="8"/>
      <c r="F19" s="8"/>
      <c r="G19" s="8"/>
      <c r="H19" s="8"/>
      <c r="I19" s="5">
        <f>SUM(H20:H23)</f>
        <v>988</v>
      </c>
    </row>
    <row r="20" spans="2:9" ht="45" x14ac:dyDescent="0.25">
      <c r="B20" s="14"/>
      <c r="C20" s="27" t="s">
        <v>31</v>
      </c>
      <c r="D20" s="28" t="s">
        <v>47</v>
      </c>
      <c r="E20" s="29" t="s">
        <v>28</v>
      </c>
      <c r="F20" s="21">
        <f>3*0.5</f>
        <v>1.5</v>
      </c>
      <c r="G20" s="25">
        <v>100</v>
      </c>
      <c r="H20" s="33">
        <f>F20*G20</f>
        <v>150</v>
      </c>
      <c r="I20" s="32"/>
    </row>
    <row r="21" spans="2:9" ht="105" x14ac:dyDescent="0.25">
      <c r="B21" s="14"/>
      <c r="C21" s="27" t="s">
        <v>32</v>
      </c>
      <c r="D21" s="28" t="s">
        <v>48</v>
      </c>
      <c r="E21" s="29" t="s">
        <v>28</v>
      </c>
      <c r="F21" s="21">
        <f>3*0.2*1.6</f>
        <v>0.96000000000000019</v>
      </c>
      <c r="G21" s="25">
        <v>300</v>
      </c>
      <c r="H21" s="33">
        <f t="shared" ref="H21:H22" si="3">F21*G21</f>
        <v>288.00000000000006</v>
      </c>
      <c r="I21" s="32"/>
    </row>
    <row r="22" spans="2:9" ht="45" x14ac:dyDescent="0.25">
      <c r="B22" s="14"/>
      <c r="C22" s="27" t="s">
        <v>33</v>
      </c>
      <c r="D22" s="28" t="s">
        <v>49</v>
      </c>
      <c r="E22" s="29" t="s">
        <v>15</v>
      </c>
      <c r="F22" s="21">
        <v>1</v>
      </c>
      <c r="G22" s="25">
        <v>300</v>
      </c>
      <c r="H22" s="33">
        <f t="shared" si="3"/>
        <v>300</v>
      </c>
      <c r="I22" s="32"/>
    </row>
    <row r="23" spans="2:9" ht="30" x14ac:dyDescent="0.25">
      <c r="B23" s="14"/>
      <c r="C23" s="27" t="s">
        <v>34</v>
      </c>
      <c r="D23" s="28" t="s">
        <v>50</v>
      </c>
      <c r="E23" s="29" t="s">
        <v>7</v>
      </c>
      <c r="F23" s="21">
        <v>10</v>
      </c>
      <c r="G23" s="25">
        <v>25</v>
      </c>
      <c r="H23" s="33">
        <f t="shared" si="1"/>
        <v>250</v>
      </c>
      <c r="I23" s="32"/>
    </row>
    <row r="24" spans="2:9" x14ac:dyDescent="0.25">
      <c r="B24" s="14"/>
      <c r="C24" s="3">
        <v>6</v>
      </c>
      <c r="D24" s="4" t="s">
        <v>52</v>
      </c>
      <c r="E24" s="8"/>
      <c r="F24" s="8"/>
      <c r="G24" s="8"/>
      <c r="H24" s="8"/>
      <c r="I24" s="5">
        <f>SUM(H25:H28)</f>
        <v>3800</v>
      </c>
    </row>
    <row r="25" spans="2:9" ht="75" x14ac:dyDescent="0.25">
      <c r="B25" s="14"/>
      <c r="C25" s="27" t="s">
        <v>53</v>
      </c>
      <c r="D25" s="28" t="s">
        <v>54</v>
      </c>
      <c r="E25" s="29" t="s">
        <v>28</v>
      </c>
      <c r="F25" s="30">
        <f>8*3*1</f>
        <v>24</v>
      </c>
      <c r="G25" s="31">
        <v>25</v>
      </c>
      <c r="H25" s="31">
        <f>IF(F25,F25*G25,"")</f>
        <v>600</v>
      </c>
      <c r="I25" s="32"/>
    </row>
    <row r="26" spans="2:9" ht="90" x14ac:dyDescent="0.25">
      <c r="B26" s="14"/>
      <c r="C26" s="27" t="s">
        <v>55</v>
      </c>
      <c r="D26" s="28" t="s">
        <v>56</v>
      </c>
      <c r="E26" s="29" t="s">
        <v>28</v>
      </c>
      <c r="F26" s="21">
        <v>24</v>
      </c>
      <c r="G26" s="25">
        <v>125</v>
      </c>
      <c r="H26" s="33">
        <f t="shared" si="1"/>
        <v>3000</v>
      </c>
      <c r="I26" s="32"/>
    </row>
    <row r="27" spans="2:9" ht="30" x14ac:dyDescent="0.25">
      <c r="B27" s="14"/>
      <c r="C27" s="27" t="s">
        <v>57</v>
      </c>
      <c r="D27" s="28" t="s">
        <v>58</v>
      </c>
      <c r="E27" s="29" t="s">
        <v>7</v>
      </c>
      <c r="F27" s="21">
        <f>8*1</f>
        <v>8</v>
      </c>
      <c r="G27" s="25">
        <v>25</v>
      </c>
      <c r="H27" s="33">
        <f t="shared" si="1"/>
        <v>200</v>
      </c>
      <c r="I27" s="32"/>
    </row>
    <row r="28" spans="2:9" x14ac:dyDescent="0.25">
      <c r="B28" s="14"/>
      <c r="C28" s="3">
        <v>7</v>
      </c>
      <c r="D28" s="4" t="s">
        <v>59</v>
      </c>
      <c r="E28" s="8"/>
      <c r="F28" s="8"/>
      <c r="G28" s="8"/>
      <c r="H28" s="8"/>
      <c r="I28" s="5">
        <f>SUM(H29:H33)</f>
        <v>4356</v>
      </c>
    </row>
    <row r="29" spans="2:9" ht="45" x14ac:dyDescent="0.25">
      <c r="B29" s="14"/>
      <c r="C29" s="27" t="s">
        <v>60</v>
      </c>
      <c r="D29" s="28" t="s">
        <v>61</v>
      </c>
      <c r="E29" s="29" t="s">
        <v>46</v>
      </c>
      <c r="F29" s="21">
        <v>1</v>
      </c>
      <c r="G29" s="25">
        <v>500</v>
      </c>
      <c r="H29" s="33">
        <f t="shared" si="1"/>
        <v>500</v>
      </c>
      <c r="I29" s="32"/>
    </row>
    <row r="30" spans="2:9" ht="60" x14ac:dyDescent="0.25">
      <c r="B30" s="14"/>
      <c r="C30" s="27" t="s">
        <v>62</v>
      </c>
      <c r="D30" s="28" t="s">
        <v>29</v>
      </c>
      <c r="E30" s="29" t="s">
        <v>28</v>
      </c>
      <c r="F30" s="21">
        <f>12*0.6*0.1</f>
        <v>0.72</v>
      </c>
      <c r="G30" s="25">
        <v>100</v>
      </c>
      <c r="H30" s="33">
        <f t="shared" si="1"/>
        <v>72</v>
      </c>
      <c r="I30" s="32"/>
    </row>
    <row r="31" spans="2:9" ht="90" x14ac:dyDescent="0.25">
      <c r="B31" s="14"/>
      <c r="C31" s="27" t="s">
        <v>64</v>
      </c>
      <c r="D31" s="28" t="s">
        <v>63</v>
      </c>
      <c r="E31" s="29" t="s">
        <v>28</v>
      </c>
      <c r="F31" s="21">
        <f>12*0.6*0.6</f>
        <v>4.3199999999999994</v>
      </c>
      <c r="G31" s="25">
        <v>250</v>
      </c>
      <c r="H31" s="33">
        <f t="shared" si="1"/>
        <v>1079.9999999999998</v>
      </c>
      <c r="I31" s="32"/>
    </row>
    <row r="32" spans="2:9" ht="231" customHeight="1" x14ac:dyDescent="0.25">
      <c r="B32" s="14"/>
      <c r="C32" s="27" t="s">
        <v>65</v>
      </c>
      <c r="D32" s="28" t="s">
        <v>66</v>
      </c>
      <c r="E32" s="29" t="s">
        <v>22</v>
      </c>
      <c r="F32" s="21">
        <v>16</v>
      </c>
      <c r="G32" s="25">
        <v>100</v>
      </c>
      <c r="H32" s="33">
        <f t="shared" si="1"/>
        <v>1600</v>
      </c>
      <c r="I32" s="32"/>
    </row>
    <row r="33" spans="2:9" ht="60" x14ac:dyDescent="0.25">
      <c r="B33" s="14"/>
      <c r="C33" s="27" t="s">
        <v>67</v>
      </c>
      <c r="D33" s="28" t="s">
        <v>30</v>
      </c>
      <c r="E33" s="29" t="s">
        <v>7</v>
      </c>
      <c r="F33" s="21">
        <f>16*2.3*2</f>
        <v>73.599999999999994</v>
      </c>
      <c r="G33" s="25">
        <v>15</v>
      </c>
      <c r="H33" s="33">
        <f t="shared" si="1"/>
        <v>1104</v>
      </c>
      <c r="I33" s="32"/>
    </row>
    <row r="34" spans="2:9" x14ac:dyDescent="0.25">
      <c r="B34" s="14"/>
      <c r="C34" s="1"/>
      <c r="D34" s="6" t="s">
        <v>4</v>
      </c>
      <c r="E34" s="7"/>
      <c r="F34" s="7"/>
      <c r="G34" s="9"/>
      <c r="H34" s="11">
        <f>SUM(H5:H33)</f>
        <v>24910.799999999999</v>
      </c>
      <c r="I34" s="11">
        <f>SUM(I4:I33)</f>
        <v>24910.799999999999</v>
      </c>
    </row>
    <row r="35" spans="2:9" ht="15" customHeight="1" x14ac:dyDescent="0.25">
      <c r="B35" s="14"/>
      <c r="C35" s="34" t="s">
        <v>19</v>
      </c>
      <c r="D35" s="35"/>
      <c r="E35" s="35"/>
      <c r="F35" s="35"/>
      <c r="G35" s="35"/>
      <c r="H35" s="35"/>
      <c r="I35" s="36"/>
    </row>
    <row r="36" spans="2:9" x14ac:dyDescent="0.25">
      <c r="B36" s="14"/>
      <c r="C36" s="37"/>
      <c r="D36" s="38"/>
      <c r="E36" s="38"/>
      <c r="F36" s="38"/>
      <c r="G36" s="38"/>
      <c r="H36" s="38"/>
      <c r="I36" s="39"/>
    </row>
    <row r="37" spans="2:9" ht="10.5" customHeight="1" x14ac:dyDescent="0.25">
      <c r="B37" s="14"/>
      <c r="C37" s="40"/>
      <c r="D37" s="41"/>
      <c r="E37" s="41"/>
      <c r="F37" s="41"/>
      <c r="G37" s="41"/>
      <c r="H37" s="41"/>
      <c r="I37" s="42"/>
    </row>
    <row r="41" spans="2:9" x14ac:dyDescent="0.25">
      <c r="I41" s="19"/>
    </row>
    <row r="42" spans="2:9" x14ac:dyDescent="0.25">
      <c r="I42" s="20"/>
    </row>
  </sheetData>
  <mergeCells count="3">
    <mergeCell ref="C35:I37"/>
    <mergeCell ref="C2:I2"/>
    <mergeCell ref="C1:I1"/>
  </mergeCells>
  <phoneticPr fontId="3" type="noConversion"/>
  <printOptions verticalCentered="1"/>
  <pageMargins left="0.70866141732283472" right="0.70866141732283472" top="1.5748031496062993" bottom="0.74803149606299213" header="0.31496062992125984" footer="0.31496062992125984"/>
  <pageSetup paperSize="9" scale="73" fitToHeight="10" orientation="portrait" r:id="rId1"/>
  <headerFooter>
    <oddHeader xml:space="preserve">&amp;C&amp;G
MUNÍCIPIO DE VIMIOSO
MUROS/PASSEIOS E VALETAS NO CONCELHO - MUROS EM ALGOSO E VIMIOSO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Folha1</vt:lpstr>
      <vt:lpstr>Folha1!Área_de_Impressão</vt:lpstr>
      <vt:lpstr>Folha1!Títulos_de_Impressão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Alves</dc:creator>
  <cp:lastModifiedBy>Analisa Martins</cp:lastModifiedBy>
  <cp:lastPrinted>2021-11-26T14:48:57Z</cp:lastPrinted>
  <dcterms:created xsi:type="dcterms:W3CDTF">2016-07-19T10:49:17Z</dcterms:created>
  <dcterms:modified xsi:type="dcterms:W3CDTF">2021-11-26T14:51:36Z</dcterms:modified>
</cp:coreProperties>
</file>